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9440" windowHeight="9855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E6" i="1"/>
  <c r="C98"/>
  <c r="C73"/>
  <c r="C6"/>
  <c r="C112"/>
  <c r="E112"/>
  <c r="D112"/>
  <c r="D6"/>
  <c r="D98"/>
  <c r="D73"/>
  <c r="E98"/>
  <c r="E73"/>
  <c r="D140"/>
  <c r="C140"/>
  <c r="E140"/>
</calcChain>
</file>

<file path=xl/sharedStrings.xml><?xml version="1.0" encoding="utf-8"?>
<sst xmlns="http://schemas.openxmlformats.org/spreadsheetml/2006/main" count="173" uniqueCount="165">
  <si>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</si>
  <si>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</si>
  <si>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</si>
  <si>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</si>
  <si>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</si>
  <si>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</si>
  <si>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</si>
  <si>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</si>
  <si>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</si>
  <si>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</si>
  <si>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</si>
  <si>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6012</t>
  </si>
  <si>
    <t>Забезпечення діяльності з виробництва, транспортування, постачання теплової енергії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</si>
  <si>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</si>
  <si>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</si>
  <si>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</si>
  <si>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</si>
  <si>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7130</t>
  </si>
  <si>
    <t>Здійснення заходів із землеустрою</t>
  </si>
  <si>
    <t>7350</t>
  </si>
  <si>
    <t>Розроблення схем планування та забудови територій (містобудівної документації)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</si>
  <si>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</si>
  <si>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</si>
  <si>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7362</t>
  </si>
  <si>
    <t>Виконання інвестиційних проектів в рамках формування інфраструктури об`єднаних територіальних громад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</si>
  <si>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</si>
  <si>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</si>
  <si>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</si>
  <si>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</si>
  <si>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</si>
  <si>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</si>
  <si>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7650</t>
  </si>
  <si>
    <t>Проведення експертної грошової оцінки земельної ділянки чи права на неї</t>
  </si>
  <si>
    <t>7670</t>
  </si>
  <si>
    <t>Внески до статутного капіталу суб`єктів господарювання</t>
  </si>
  <si>
    <t>06</t>
  </si>
  <si>
    <t>Управління освіти, молоді та спорту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</si>
  <si>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</si>
  <si>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</si>
  <si>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</si>
  <si>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</si>
  <si>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</si>
  <si>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</si>
  <si>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1161</t>
  </si>
  <si>
    <t>Забезпечення діяльності інших закладів у сфері освіти</t>
  </si>
  <si>
    <t>1170</t>
  </si>
  <si>
    <t>Забезпечення діяльності інклюзивно-ресурсних центрів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</si>
  <si>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</si>
  <si>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</si>
  <si>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10</t>
  </si>
  <si>
    <t>Управління культури, туризму та інформації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</si>
  <si>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</si>
  <si>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</si>
  <si>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</si>
  <si>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</si>
  <si>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</si>
  <si>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</si>
  <si>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</si>
  <si>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</si>
  <si>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 xml:space="preserve"> </t>
  </si>
  <si>
    <t xml:space="preserve">Усього </t>
  </si>
  <si>
    <t>Придбання системи поіменного голосування</t>
  </si>
  <si>
    <t>Придбання радіочастотного USB для системи поіменного голосування</t>
  </si>
  <si>
    <t>Придбання компютерів та ноутбуків  для оснасщення мобільного ЦНАПу (за рахунок Міністерства соціальної політики)</t>
  </si>
  <si>
    <t>Придбання компютерного обладнання</t>
  </si>
  <si>
    <t>Аналіз фінансування видатків бюджету розвитку установ за січень - серпень 2019 року</t>
  </si>
  <si>
    <t>тис.грн.</t>
  </si>
  <si>
    <t>Придбання електрокардіографа</t>
  </si>
  <si>
    <t>Оптимізація теплових мереж та придбання котла на котельню  по вул. Франца Лендера в м.Дунаївці</t>
  </si>
  <si>
    <t>Послуги з виготовлення ПКД по проекту "Капітальний ремонт напірного каналізаційного колектора по вул. Загородній в межах вул. Просвіти- вул Ф.Лендера в м.Дунаївці Хмельницької обл."</t>
  </si>
  <si>
    <t>Послуги з технічного нагляду по проекту "Капітальний ремонт водопровідної мережі по вул. Шевченка (від вул.Гагаріна до вул..1 Травня)(за власні надходження)</t>
  </si>
  <si>
    <t xml:space="preserve">Послуги з проведення авторського нагляду по проекту "Реконструкція місцевої водопровідної мережі по вул.Анатолія Романчука, вул.Л.Українки, провул.Л.Українки, вул О.Войцехівського, вул.Гарагіна, вул.Миру, вул.Я.Мудрого, вул.Садовій в с.Залісці, Дунаєвецького р-ну Хмельницької обл."та реставрація інших об`єктів (за власні надходження) </t>
  </si>
  <si>
    <t>Послуги з виготовлення ПКД з реконструкції водогону в с.Городиска</t>
  </si>
  <si>
    <t>Придбання цистерни  до асенізаційного автомобіля</t>
  </si>
  <si>
    <t>Облаштування вуличного освітлення с.Ганівка</t>
  </si>
  <si>
    <t xml:space="preserve">Проектно-кошторисна документація капітального ремонту вуличного освітлення м.Дунаївці та сіл громади(залишок власних коштів минулих років) </t>
  </si>
  <si>
    <t>Проектно-кошторисна документація капітального ремонту вуличного освітлення м.Дунаївці та сіл громади</t>
  </si>
  <si>
    <t>Співфінансування  придбання сміттєвих баків відповідно до проекту  "Закупівля комплектувальних виробів (контейнерів для збору твердих побутових відходів) для КП  "Благоустрій Дунаєвеччини"( за рахунок коштів субвенції з державного бюджету на формування інфраструктури ОТГ )</t>
  </si>
  <si>
    <t>Реалізація проектів-переможців за рахунок коштів   Громадського бюджету "Стеріалізація - гуманний крок до вирішення проблеми безпритульних тварин. Місто Дунаївці"</t>
  </si>
  <si>
    <t>Облаштування зупинок : с.Пільний Мукарів,с.Гірчична, с.Січинці, с.Заставля, хутір Лисани</t>
  </si>
  <si>
    <t>Придбання 10 цембрин для облаштування громадських криниць</t>
  </si>
  <si>
    <t>Облаштування громадського туалету</t>
  </si>
  <si>
    <t>Оплата документації з експертних грошових оцінок земельних ділянок, які готуються до продажу</t>
  </si>
  <si>
    <t>Оплата стратегічної екологічної оцінки Генерального плану м.Дунаївці</t>
  </si>
  <si>
    <t>Співфінансування проекту "Реконструкція очисних споруд та напірного колектора м.Дунаївці Хмельницької області(ІІ черга-напірний  колектор, піскоуловлювачі,каналізаційна насосна станція)(коригування)</t>
  </si>
  <si>
    <t>Розроблення містобудівної документації (стратегічно-екологічної оцінки) по населених пунктам Дунаєвецької ОТГ ( за рахунок  субвенції з державного бюджету  на формування інфраструктури ОТГ)</t>
  </si>
  <si>
    <t>Капітальний ремонт вуличного освітлення по вул.Братів Чорненьких,вул.Братів Байдусів, вул.Братів Вітряних, вул.Молодіжній в с.Сокілець Дунаєвецького району ( за рахунок  субвенції з державного бюджету  на формування інфраструктури ОТГ)</t>
  </si>
  <si>
    <t>Капітальний ремонт вуличного освітлення в с.Панасівка Дунаєвецького району ( за рахунок  субвенції з державного бюджету  на формування інфраструктури ОТГ)</t>
  </si>
  <si>
    <t>Капітальний ремонт вуличного освітлення по вул.Центральній, пров.Скіфському в с.Городиска Дунаєвецького району ( за рахунок  субвенції з державного бюджету  на формування інфраструктури ОТГ)</t>
  </si>
  <si>
    <t>Капітальний ремонт вуличного освітлення по вул.Гагаріна, пров.Партизанському в с.Катеринівка Дунаєвецького району ( за рахунок  субвенції з державного бюджету  на формування інфраструктури ОТГ)</t>
  </si>
  <si>
    <t>Закупівля комплектувальних виробів (контейнерів для збору ТПВ) КУ "Благоустрій Дунаєвеччини" ( за рахунок  субвенції з державного бюджету  на формування інфраструктури ОТГ)</t>
  </si>
  <si>
    <t>Капітальний  ремонт тротуару по вул.Могилівській м.Дунаївці (За рахунок залишку субвенції з державного бюджету на здійснення заходів щодо соціально- економічного розвитку окремих територій)</t>
  </si>
  <si>
    <t xml:space="preserve">Cпівфінансування з місцевого бюджету  ремонту тротуару по вул.Могилівській м.Дунаївці </t>
  </si>
  <si>
    <t>Капітальний ремонт покриття по вул.Ватутіна м.Дунаївці (за рахунок залишку субвенції з державного бюджету на здійснення заходів щодо соціально- економічного розвитку окремих територій)</t>
  </si>
  <si>
    <t xml:space="preserve">Співфінансування з міського бюджету  проекту "Капітальний ремонт покриття вулиці Ватутіна в м.Дунаївці " </t>
  </si>
  <si>
    <t>Капітальний ремонт вуличного освітлення по вул.Нова, вул.Тимірязєва, вул.Зелена, вул.Комарова, вул.Подільська, вул.Червона, вул.Відродження, вул.Молодіжна в м. Дунаївці Хмельницької обл.  (За рахунок залишку субвенції з державного бюджету на здійснення заходів щодо соціально- економічного розвитку окремих територій)</t>
  </si>
  <si>
    <t xml:space="preserve">Співфінансування з міського бюджету вуличного освітлення по вул.Нова, вул.Тимірязєва, вул.Зелена, вул.Комарова, вул.Подільська, вул.Червона, вул.Відродження, вул.Молодіжна в м. Дунаївці Хмельницької обл. </t>
  </si>
  <si>
    <t>Співфінансування проекту будівництва Рахнівської амбулаторії загальгої практики сімейної медицини по вул.Шкільній</t>
  </si>
  <si>
    <t>Оплата документації з експертних грошових оцінок земельних ділянок, які готуються до продажу (за рахунок коштів від продажу земельних ділянок несільськогосподарського призначення)</t>
  </si>
  <si>
    <t>Поповнення статутного капіталу КП"Благоустрій Дунаєвеччини" для придбання  підприємством міні-асфальтного заводу з власним двигуном та гідравлічним приводом</t>
  </si>
  <si>
    <t>Проведення експертизи проектно-кошторисної документації на будівництво блочно-модульної тепло генераторної на твердому паливі котельні для опалення ДНЗ №1</t>
  </si>
  <si>
    <t>Проведення технічного нагляду будівництва спортивного майданчика зі штучним покриттям для Миньковецької ЗОШ I-III тупенів</t>
  </si>
  <si>
    <t xml:space="preserve">Закупівля сучасних меблів для початкових класів нової української школи (субвенція на "Нову українську школу") </t>
  </si>
  <si>
    <t xml:space="preserve">Закупівля сучасних меблів для початкових класів нової української школи (співфінансування місцевого бюджету на "Нову українську школу") </t>
  </si>
  <si>
    <t xml:space="preserve">Закупівля комп`ютерного обладнання відповідного мультимедійного контенту для початкових класів нової української школи (субвенція на "Нову українську школу") </t>
  </si>
  <si>
    <t xml:space="preserve">Закупівля комп`ютерного обладнання відповідного мультимедійного контенту для початкових класів нової української школи (місцевий бюджет  на "Нову українську школу") </t>
  </si>
  <si>
    <t xml:space="preserve">Придбання двох газових котлів в котельню  Залісецького НВК "ЗОШ 1-2 ст, ДНЗ" </t>
  </si>
  <si>
    <t xml:space="preserve">Співфінансування придбання шкільного автобуса </t>
  </si>
  <si>
    <t>Придбання шкільного автобуса (субвеція з державного бюджету міському бюджету на реалізацію заходів, спрямованих на підвищення якості освіти)</t>
  </si>
  <si>
    <t>Придбання персональних компютерів (субвенція з державного бюджету)</t>
  </si>
  <si>
    <t xml:space="preserve">Придбання засобів дистанційної передачі даних (модемів) </t>
  </si>
  <si>
    <t xml:space="preserve">Придбання навчальних кабінетів для ЗОШ (за рахунок залишку коштів освітньої субвенції з державного бюджету міському бюджету) </t>
  </si>
  <si>
    <t>Придбання  Кабінетів для опорних шкіл  (залишок обласної субвенції минулого року)</t>
  </si>
  <si>
    <t xml:space="preserve"> Капітальний ремонт будівлі НВК ЗОШ 1-3 ст.-гімназії (утеплення фасадів та горищного перекриття)</t>
  </si>
  <si>
    <t xml:space="preserve"> Капітальний ремонт  спортивного залу Дунаєвецького  НВК ЗОШ 1-3 ст.-гімназії (субвенція з держбюджету  на створення та ремонт спорткомплексів при школах)</t>
  </si>
  <si>
    <t xml:space="preserve"> Співфінансування  капітального ремонту спортивного залу Дунаєвецького  НВК "ЗОШ 1-3 ст., гімназія"</t>
  </si>
  <si>
    <t>Придбання сценічних костюмів</t>
  </si>
  <si>
    <t>Придбання комп`ютера для ІРЦ</t>
  </si>
  <si>
    <t>Часткова оплата виготовлення проектно-кошторисної документації "Капітальний ремонт будівлі (утеплення) Дунаєвецького міського центру "Спорт для всіх""</t>
  </si>
  <si>
    <t xml:space="preserve">Часткова оплата виготовлення проектно-кошторисної документації "Капітальний ремонт будівлі (утеплення) Дунаєвецького міського центру "Спорт для всіх""(за власні надходження) </t>
  </si>
  <si>
    <t>Придбання спортивного обладнання для тренажерного залу в с.Залісці за рахунок коштів Громадського бюджету</t>
  </si>
  <si>
    <t>Співфінансування капітального ремонту Дунаєвецької ЗОШ 1-3 ст. №3 (утеплення фасадів та горищного перекриття)</t>
  </si>
  <si>
    <t xml:space="preserve">Капітальний ремонт будівлі Залісецького НВК ЗОШ І-ІІ ст.ДНЗ в с. Залісці </t>
  </si>
  <si>
    <t xml:space="preserve">Капітальний ремонт будівлі ДНЗ "Сонечко" в с. Чаньків </t>
  </si>
  <si>
    <t>Капітальний ремонт будівлі Залісецького НВК ЗОШ І-ІІ ст.ДНЗ в с. Залісці (за рахунок залишку субвенції з державного бюджету на здійснення заходів щодо соціально- економічного розвитку окремих територій)</t>
  </si>
  <si>
    <t>Капітальний ремонт будівлі ДНЗ "Сонечко" в с. Чаньків  (за рахунок залишку субвенції з державного бюджету на здійснення заходів щодо соціально- економічного розвитку окремих територій)</t>
  </si>
  <si>
    <t>Капітальний ремонт будівлі Зеленченської ЗОШ І-ІІст.(за рахунок субвенції з державного бюджету місцевим бюджетам на здійснення заходів щодо соціально- економічного розвитку окремих територій)</t>
  </si>
  <si>
    <t>Капітальний ремонт будівлі Нестеровецької ЗОШ І-ІІІст.(за рахунок субвенції з державного бюджету місцевим бюджетам на здійснення заходів щодо соціально- економічного розвитку окремих територій)</t>
  </si>
  <si>
    <t>Придбання персонального комп`ютера</t>
  </si>
  <si>
    <t xml:space="preserve">Придбання акустичної системи (за власні надходження) </t>
  </si>
  <si>
    <t xml:space="preserve">Придбання книг для бібліотечного фонду (за власні надходження) </t>
  </si>
  <si>
    <t xml:space="preserve">Придбання музичних інструментів (за власні надходження) </t>
  </si>
  <si>
    <t xml:space="preserve">Технічне обстеження школи мистецтв (за власні надходження) </t>
  </si>
  <si>
    <t xml:space="preserve">Виготовлення проектно-кошторисної документації на утеплення будівлі школи мистецтв (за власні надходження) </t>
  </si>
  <si>
    <t xml:space="preserve">Проведення експертизи робочого проекту на утеплення будівлі школи мистецтв (за власні надходження) </t>
  </si>
  <si>
    <t xml:space="preserve"> Реалізація проекту-переможця за рахунок коштів  Громадського бюджету "Читаємо разом громадою" м. Дунаївці</t>
  </si>
  <si>
    <t>Книги для бібліотечного фонду(благодійна допомога)</t>
  </si>
  <si>
    <t xml:space="preserve">Придбання цифрового мікшерного пульта </t>
  </si>
  <si>
    <t>Придбання мікрофонів шнурових</t>
  </si>
  <si>
    <t xml:space="preserve">Придбання мікрофонів шнурових та сценічних (за власні надходження) </t>
  </si>
  <si>
    <t xml:space="preserve">Придбання ноутбука (за власні надходження) </t>
  </si>
  <si>
    <t xml:space="preserve">Придбання газонокосарки (за власні надходження) </t>
  </si>
  <si>
    <t xml:space="preserve"> Реалізація проекту-переможця за рахунок коштів  Громадського бюджету "Молодіжний центр Пазл" м.Дунаївці</t>
  </si>
  <si>
    <t xml:space="preserve">Виготовлення проектно-кошторисної документації  на капітальний  ремонт сцени МКМПЦ (за власні надходження) </t>
  </si>
  <si>
    <t xml:space="preserve">Проведення експертизи проекту на капітальний  ремонт сцени МКМПЦ (за власні надходження) </t>
  </si>
  <si>
    <t>Капітальний ремонт площадки, що прилягає до КУ "Міський культурно- мистецький просвітницький центр"</t>
  </si>
  <si>
    <t>Капітальний ремонт СБК с. Голозубинці ( за рахунок  субвенції з державного бюджету  на формування інфраструктури ОТГ)</t>
  </si>
  <si>
    <t>Капітальний ремонт СБК с. Чаньків ( за рахунок  субвенції з державного бюджету  на формування інфраструктури ОТГ)</t>
  </si>
  <si>
    <t>Технагляд по капітальних ремонту СБК с. Голозубинці ( за рахунок  субвенції з державного бюджету  на формування інфраструктури ОТГ)</t>
  </si>
  <si>
    <t>Послуги по здійсненню технічного нагляду по облаштуванню вуличного освітлення с.Ганівка</t>
  </si>
  <si>
    <t>Виконання експертизи кошторисної документації по проекту "Капітальний ремонт покриття по вулиці Пилипа Орлика в м.Дунаївці Хмельницької області</t>
  </si>
  <si>
    <t>Виготовлення проектно-кошторисної документації на  "Капітальний ремонт покриття по вулиці Пилипа Орлика в м.Дунаївці Хмельницької області"(коригування)</t>
  </si>
  <si>
    <t xml:space="preserve">Проведення експертизи проектно-кошторисної документації "Капітальний ремонт будівлі (утеплення) Дунаєвецького міського центру "Спорт для всіх""(за власні надходження) </t>
  </si>
  <si>
    <t>Реалізація проектів-переможців за рахунок коштів  Громадського бюджету "Майданчик дозвілля "Мрія" с. Мушкутинці"</t>
  </si>
  <si>
    <t>Реалізація проектів-переможців за рахунок коштів  Громадського бюджету "Відпочивати треба всім і дорослим і малим"с.Голозубинці</t>
  </si>
  <si>
    <t xml:space="preserve"> Реалізація проектів-переможців за рахунок коштів  Громадського бюджету  "Дитячий ігровий майданчик "Фантазія" с.Держанівка на території сіл  Держанівка, Антонівка.</t>
  </si>
  <si>
    <t xml:space="preserve"> Реалізація проектів-переможців за рахунок коштів  Громадського бюджету"Облаштування парку відпочинку с.Іванківці"</t>
  </si>
  <si>
    <t>Реалізація проектів-переможців за рахунок коштів   Громадського бюджету "Дитячий ігровий майданчик"Пазлик" с.Зеленче"</t>
  </si>
  <si>
    <t>капітальний ремонт приміщення гемодіалізу</t>
  </si>
  <si>
    <t>технічний нагляд  по проекту"Капітальний ремон покрівлі основного лікувального корпусу центру ПМСД"</t>
  </si>
  <si>
    <t xml:space="preserve">Виготовлення проектно- кошторисної документації на капітільний ремонт будівлі (територіальний центр) </t>
  </si>
  <si>
    <t xml:space="preserve">експертиза проектно- кошторисної документації на капітільний ремонт будівлі (територіальний центр) </t>
  </si>
  <si>
    <t>експертиза технічного стану будівлі (тер центр)</t>
  </si>
  <si>
    <t xml:space="preserve">Співфінансування на придбання обладнання для В.Жванецької амбулаторії загальної практики сімейної медицини </t>
  </si>
  <si>
    <t>Реконструкція очисних споруд та напірного колектора м.Дунаївці Хмельницької області (ІІ черга)(коригування)(за рахунок залишку субвенції з державного бюджету на здійснення заходів соціально-економічного розвитку окремих територій)</t>
  </si>
</sst>
</file>

<file path=xl/styles.xml><?xml version="1.0" encoding="utf-8"?>
<styleSheet xmlns="http://schemas.openxmlformats.org/spreadsheetml/2006/main">
  <numFmts count="5">
    <numFmt numFmtId="164" formatCode="#0.0"/>
    <numFmt numFmtId="165" formatCode="#,##0.0"/>
    <numFmt numFmtId="166" formatCode="#,##0.000"/>
    <numFmt numFmtId="167" formatCode="#,##0.00000"/>
    <numFmt numFmtId="168" formatCode="0.0"/>
  </numFmts>
  <fonts count="17"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/>
  </cellStyleXfs>
  <cellXfs count="85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quotePrefix="1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vertical="center" wrapText="1"/>
    </xf>
    <xf numFmtId="164" fontId="9" fillId="2" borderId="3" xfId="0" applyNumberFormat="1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4" fillId="3" borderId="1" xfId="0" quotePrefix="1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164" fontId="6" fillId="3" borderId="1" xfId="0" applyNumberFormat="1" applyFont="1" applyFill="1" applyBorder="1" applyAlignment="1">
      <alignment vertical="center" wrapText="1"/>
    </xf>
    <xf numFmtId="0" fontId="6" fillId="3" borderId="0" xfId="0" applyFont="1" applyFill="1"/>
    <xf numFmtId="0" fontId="9" fillId="3" borderId="4" xfId="0" quotePrefix="1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2" fontId="6" fillId="3" borderId="1" xfId="0" applyNumberFormat="1" applyFont="1" applyFill="1" applyBorder="1" applyAlignment="1">
      <alignment vertical="center" wrapText="1"/>
    </xf>
    <xf numFmtId="0" fontId="0" fillId="3" borderId="0" xfId="0" applyFill="1"/>
    <xf numFmtId="0" fontId="0" fillId="3" borderId="4" xfId="0" quotePrefix="1" applyFill="1" applyBorder="1" applyAlignment="1">
      <alignment horizontal="left" vertical="center" wrapText="1"/>
    </xf>
    <xf numFmtId="164" fontId="10" fillId="3" borderId="1" xfId="0" applyNumberFormat="1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2" fontId="10" fillId="3" borderId="1" xfId="0" applyNumberFormat="1" applyFont="1" applyFill="1" applyBorder="1" applyAlignment="1">
      <alignment vertical="center" wrapText="1"/>
    </xf>
    <xf numFmtId="165" fontId="0" fillId="3" borderId="0" xfId="0" applyNumberFormat="1" applyFill="1" applyBorder="1" applyAlignment="1">
      <alignment vertical="center" wrapText="1"/>
    </xf>
    <xf numFmtId="166" fontId="0" fillId="3" borderId="0" xfId="0" applyNumberFormat="1" applyFill="1" applyBorder="1" applyAlignment="1">
      <alignment vertical="center" wrapText="1"/>
    </xf>
    <xf numFmtId="167" fontId="12" fillId="3" borderId="0" xfId="1" applyNumberFormat="1" applyFont="1" applyFill="1" applyBorder="1"/>
    <xf numFmtId="2" fontId="0" fillId="3" borderId="0" xfId="0" applyNumberFormat="1" applyFill="1" applyBorder="1"/>
    <xf numFmtId="2" fontId="11" fillId="3" borderId="0" xfId="0" applyNumberFormat="1" applyFont="1" applyFill="1" applyBorder="1"/>
    <xf numFmtId="0" fontId="11" fillId="3" borderId="0" xfId="0" applyFont="1" applyFill="1" applyBorder="1"/>
    <xf numFmtId="0" fontId="11" fillId="3" borderId="0" xfId="0" applyFont="1" applyFill="1"/>
    <xf numFmtId="0" fontId="6" fillId="3" borderId="4" xfId="0" quotePrefix="1" applyFont="1" applyFill="1" applyBorder="1" applyAlignment="1">
      <alignment vertical="center" wrapText="1"/>
    </xf>
    <xf numFmtId="0" fontId="6" fillId="3" borderId="5" xfId="0" quotePrefix="1" applyFont="1" applyFill="1" applyBorder="1" applyAlignment="1">
      <alignment vertical="center" wrapText="1"/>
    </xf>
    <xf numFmtId="0" fontId="0" fillId="3" borderId="6" xfId="0" quotePrefix="1" applyFont="1" applyFill="1" applyBorder="1" applyAlignment="1">
      <alignment horizontal="left" vertical="center" wrapText="1"/>
    </xf>
    <xf numFmtId="165" fontId="0" fillId="3" borderId="0" xfId="0" applyNumberFormat="1" applyFont="1" applyFill="1" applyBorder="1" applyAlignment="1">
      <alignment vertical="center" wrapText="1"/>
    </xf>
    <xf numFmtId="167" fontId="0" fillId="3" borderId="0" xfId="0" applyNumberFormat="1" applyFill="1" applyBorder="1" applyAlignment="1">
      <alignment vertical="center" wrapText="1"/>
    </xf>
    <xf numFmtId="166" fontId="0" fillId="3" borderId="0" xfId="0" applyNumberFormat="1" applyFont="1" applyFill="1" applyBorder="1" applyAlignment="1">
      <alignment vertical="center" wrapText="1"/>
    </xf>
    <xf numFmtId="167" fontId="2" fillId="3" borderId="0" xfId="1" applyNumberFormat="1" applyFont="1" applyFill="1" applyBorder="1"/>
    <xf numFmtId="2" fontId="0" fillId="3" borderId="0" xfId="0" applyNumberFormat="1" applyFont="1" applyFill="1" applyBorder="1"/>
    <xf numFmtId="0" fontId="6" fillId="3" borderId="1" xfId="0" quotePrefix="1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164" fontId="4" fillId="3" borderId="7" xfId="0" applyNumberFormat="1" applyFont="1" applyFill="1" applyBorder="1" applyAlignment="1">
      <alignment vertical="center" wrapText="1"/>
    </xf>
    <xf numFmtId="0" fontId="4" fillId="3" borderId="0" xfId="0" applyFont="1" applyFill="1"/>
    <xf numFmtId="0" fontId="4" fillId="3" borderId="4" xfId="0" quotePrefix="1" applyFont="1" applyFill="1" applyBorder="1" applyAlignment="1">
      <alignment vertical="center" wrapText="1"/>
    </xf>
    <xf numFmtId="0" fontId="6" fillId="3" borderId="8" xfId="0" applyFont="1" applyFill="1" applyBorder="1" applyAlignment="1">
      <alignment vertical="center" wrapText="1"/>
    </xf>
    <xf numFmtId="164" fontId="6" fillId="3" borderId="9" xfId="0" applyNumberFormat="1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3" fillId="3" borderId="1" xfId="0" quotePrefix="1" applyFont="1" applyFill="1" applyBorder="1" applyAlignment="1">
      <alignment vertical="center" wrapText="1"/>
    </xf>
    <xf numFmtId="165" fontId="6" fillId="3" borderId="1" xfId="0" applyNumberFormat="1" applyFont="1" applyFill="1" applyBorder="1" applyAlignment="1">
      <alignment vertical="center" wrapText="1"/>
    </xf>
    <xf numFmtId="165" fontId="3" fillId="3" borderId="7" xfId="0" applyNumberFormat="1" applyFont="1" applyFill="1" applyBorder="1" applyAlignment="1">
      <alignment vertical="center" wrapText="1"/>
    </xf>
    <xf numFmtId="0" fontId="3" fillId="3" borderId="0" xfId="0" applyFont="1" applyFill="1"/>
    <xf numFmtId="0" fontId="6" fillId="3" borderId="10" xfId="0" applyFont="1" applyFill="1" applyBorder="1" applyAlignment="1">
      <alignment vertical="center" wrapText="1"/>
    </xf>
    <xf numFmtId="164" fontId="3" fillId="3" borderId="7" xfId="0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164" fontId="6" fillId="3" borderId="7" xfId="0" applyNumberFormat="1" applyFont="1" applyFill="1" applyBorder="1" applyAlignment="1">
      <alignment vertical="center" wrapText="1"/>
    </xf>
    <xf numFmtId="0" fontId="16" fillId="3" borderId="1" xfId="0" quotePrefix="1" applyFont="1" applyFill="1" applyBorder="1" applyAlignment="1">
      <alignment vertical="center" wrapText="1"/>
    </xf>
    <xf numFmtId="164" fontId="0" fillId="3" borderId="7" xfId="0" applyNumberFormat="1" applyFont="1" applyFill="1" applyBorder="1" applyAlignment="1">
      <alignment vertical="center" wrapText="1"/>
    </xf>
    <xf numFmtId="0" fontId="5" fillId="3" borderId="1" xfId="0" quotePrefix="1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vertical="center" wrapText="1"/>
    </xf>
    <xf numFmtId="0" fontId="14" fillId="3" borderId="0" xfId="0" applyFont="1" applyFill="1"/>
    <xf numFmtId="168" fontId="6" fillId="3" borderId="1" xfId="0" applyNumberFormat="1" applyFont="1" applyFill="1" applyBorder="1" applyAlignment="1">
      <alignment vertical="center" wrapText="1"/>
    </xf>
    <xf numFmtId="0" fontId="0" fillId="3" borderId="1" xfId="0" quotePrefix="1" applyFont="1" applyFill="1" applyBorder="1" applyAlignment="1">
      <alignment vertical="center" wrapText="1"/>
    </xf>
    <xf numFmtId="165" fontId="0" fillId="3" borderId="1" xfId="0" applyNumberFormat="1" applyFont="1" applyFill="1" applyBorder="1" applyAlignment="1">
      <alignment vertical="center" wrapText="1"/>
    </xf>
    <xf numFmtId="165" fontId="0" fillId="3" borderId="7" xfId="0" applyNumberFormat="1" applyFont="1" applyFill="1" applyBorder="1" applyAlignment="1">
      <alignment vertical="center" wrapText="1"/>
    </xf>
    <xf numFmtId="0" fontId="0" fillId="3" borderId="0" xfId="0" applyFont="1" applyFill="1"/>
    <xf numFmtId="168" fontId="0" fillId="3" borderId="0" xfId="0" applyNumberFormat="1" applyFont="1" applyFill="1"/>
    <xf numFmtId="165" fontId="1" fillId="3" borderId="1" xfId="0" applyNumberFormat="1" applyFont="1" applyFill="1" applyBorder="1" applyAlignment="1">
      <alignment vertical="center" wrapText="1"/>
    </xf>
    <xf numFmtId="0" fontId="6" fillId="3" borderId="7" xfId="0" applyFont="1" applyFill="1" applyBorder="1"/>
    <xf numFmtId="0" fontId="13" fillId="3" borderId="1" xfId="0" quotePrefix="1" applyFont="1" applyFill="1" applyBorder="1" applyAlignment="1">
      <alignment vertical="center" wrapText="1"/>
    </xf>
    <xf numFmtId="165" fontId="13" fillId="3" borderId="7" xfId="0" applyNumberFormat="1" applyFont="1" applyFill="1" applyBorder="1" applyAlignment="1">
      <alignment vertical="center" wrapText="1"/>
    </xf>
    <xf numFmtId="168" fontId="13" fillId="3" borderId="0" xfId="0" applyNumberFormat="1" applyFont="1" applyFill="1"/>
    <xf numFmtId="0" fontId="13" fillId="3" borderId="0" xfId="0" applyFont="1" applyFill="1"/>
    <xf numFmtId="168" fontId="6" fillId="3" borderId="0" xfId="0" applyNumberFormat="1" applyFont="1" applyFill="1" applyAlignment="1">
      <alignment vertical="center"/>
    </xf>
    <xf numFmtId="0" fontId="6" fillId="3" borderId="1" xfId="0" applyFont="1" applyFill="1" applyBorder="1"/>
    <xf numFmtId="168" fontId="6" fillId="3" borderId="1" xfId="0" applyNumberFormat="1" applyFont="1" applyFill="1" applyBorder="1" applyAlignment="1">
      <alignment horizontal="right" vertical="center"/>
    </xf>
    <xf numFmtId="0" fontId="0" fillId="3" borderId="1" xfId="0" applyFont="1" applyFill="1" applyBorder="1"/>
    <xf numFmtId="165" fontId="12" fillId="3" borderId="1" xfId="0" applyNumberFormat="1" applyFont="1" applyFill="1" applyBorder="1"/>
    <xf numFmtId="165" fontId="0" fillId="3" borderId="1" xfId="0" applyNumberFormat="1" applyFont="1" applyFill="1" applyBorder="1"/>
    <xf numFmtId="165" fontId="0" fillId="3" borderId="7" xfId="0" applyNumberFormat="1" applyFont="1" applyFill="1" applyBorder="1"/>
    <xf numFmtId="0" fontId="6" fillId="3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P141"/>
  <sheetViews>
    <sheetView tabSelected="1" topLeftCell="A55" workbookViewId="0">
      <selection activeCell="A56" sqref="A56:IV62"/>
    </sheetView>
  </sheetViews>
  <sheetFormatPr defaultRowHeight="12.75"/>
  <cols>
    <col min="1" max="1" width="10.7109375" customWidth="1"/>
    <col min="2" max="2" width="50.7109375" customWidth="1"/>
    <col min="3" max="5" width="15.7109375" customWidth="1"/>
  </cols>
  <sheetData>
    <row r="2" spans="1:14" ht="18.75">
      <c r="A2" s="82" t="s">
        <v>65</v>
      </c>
      <c r="B2" s="83"/>
      <c r="C2" s="83"/>
      <c r="D2" s="83"/>
      <c r="E2" s="83"/>
    </row>
    <row r="3" spans="1:14">
      <c r="A3" s="84"/>
      <c r="B3" s="84"/>
      <c r="C3" s="84"/>
      <c r="D3" s="84"/>
      <c r="E3" s="84"/>
    </row>
    <row r="4" spans="1:14" ht="14.25">
      <c r="E4" s="3" t="s">
        <v>66</v>
      </c>
    </row>
    <row r="5" spans="1:14" s="1" customFormat="1" ht="57">
      <c r="A5" s="5" t="s">
        <v>0</v>
      </c>
      <c r="B5" s="5" t="s">
        <v>1</v>
      </c>
      <c r="C5" s="4" t="s">
        <v>2</v>
      </c>
      <c r="D5" s="4" t="s">
        <v>3</v>
      </c>
      <c r="E5" s="4" t="s">
        <v>4</v>
      </c>
    </row>
    <row r="6" spans="1:14" ht="14.25">
      <c r="A6" s="6" t="s">
        <v>5</v>
      </c>
      <c r="B6" s="7" t="s">
        <v>6</v>
      </c>
      <c r="C6" s="8">
        <f>C7+C12+C19+C21+C27+C42+C44+C46+C48+C55+C63+C66+C69+C71</f>
        <v>42.04</v>
      </c>
      <c r="D6" s="8">
        <f>D7+D12+D19+D21+D27+D42+D44+D46+D48+D55+D63+D66+D69+D71</f>
        <v>12386.260999999999</v>
      </c>
      <c r="E6" s="8">
        <f>E7+E12+E19+E21+E27+E42+E44+E46+E48+E55+E63+E66+E69+E71</f>
        <v>4465.3376699999999</v>
      </c>
    </row>
    <row r="7" spans="1:14" ht="71.25">
      <c r="A7" s="6" t="s">
        <v>7</v>
      </c>
      <c r="B7" s="7" t="s">
        <v>8</v>
      </c>
      <c r="C7" s="8">
        <v>0</v>
      </c>
      <c r="D7" s="8">
        <v>361.7</v>
      </c>
      <c r="E7" s="8">
        <v>358.42407999999995</v>
      </c>
    </row>
    <row r="8" spans="1:14" s="16" customFormat="1" ht="16.5" customHeight="1">
      <c r="A8" s="13"/>
      <c r="B8" s="14" t="s">
        <v>61</v>
      </c>
      <c r="C8" s="15">
        <v>0</v>
      </c>
      <c r="D8" s="15">
        <v>60.5</v>
      </c>
      <c r="E8" s="15">
        <v>60.5</v>
      </c>
    </row>
    <row r="9" spans="1:14" s="16" customFormat="1" ht="30">
      <c r="A9" s="13"/>
      <c r="B9" s="14" t="s">
        <v>62</v>
      </c>
      <c r="C9" s="15">
        <v>0</v>
      </c>
      <c r="D9" s="15">
        <v>12.8</v>
      </c>
      <c r="E9" s="15">
        <v>12.8</v>
      </c>
    </row>
    <row r="10" spans="1:14" s="16" customFormat="1" ht="45">
      <c r="A10" s="13"/>
      <c r="B10" s="14" t="s">
        <v>63</v>
      </c>
      <c r="C10" s="15">
        <v>0</v>
      </c>
      <c r="D10" s="15">
        <v>238.4</v>
      </c>
      <c r="E10" s="15">
        <v>238.4</v>
      </c>
    </row>
    <row r="11" spans="1:14" s="16" customFormat="1" ht="17.25" customHeight="1">
      <c r="A11" s="13"/>
      <c r="B11" s="14" t="s">
        <v>64</v>
      </c>
      <c r="C11" s="15">
        <v>0</v>
      </c>
      <c r="D11" s="15">
        <v>50</v>
      </c>
      <c r="E11" s="15">
        <v>46.7</v>
      </c>
    </row>
    <row r="12" spans="1:14" ht="42.75">
      <c r="A12" s="6" t="s">
        <v>9</v>
      </c>
      <c r="B12" s="11" t="s">
        <v>10</v>
      </c>
      <c r="C12" s="9">
        <v>0</v>
      </c>
      <c r="D12" s="9">
        <v>271.8</v>
      </c>
      <c r="E12" s="9">
        <v>240.53670000000002</v>
      </c>
    </row>
    <row r="13" spans="1:14" s="20" customFormat="1" ht="15">
      <c r="A13" s="17"/>
      <c r="B13" s="18" t="s">
        <v>67</v>
      </c>
      <c r="C13" s="15">
        <v>0</v>
      </c>
      <c r="D13" s="15">
        <v>28</v>
      </c>
      <c r="E13" s="19">
        <v>0</v>
      </c>
    </row>
    <row r="14" spans="1:14" s="31" customFormat="1" ht="15">
      <c r="A14" s="21"/>
      <c r="B14" s="18" t="s">
        <v>158</v>
      </c>
      <c r="C14" s="22">
        <v>0</v>
      </c>
      <c r="D14" s="23">
        <v>180</v>
      </c>
      <c r="E14" s="24">
        <v>179.69931</v>
      </c>
      <c r="F14" s="25"/>
      <c r="G14" s="26"/>
      <c r="H14" s="27"/>
      <c r="I14" s="28"/>
      <c r="J14" s="29"/>
      <c r="K14" s="29"/>
      <c r="L14" s="29"/>
      <c r="M14" s="29"/>
      <c r="N14" s="30"/>
    </row>
    <row r="15" spans="1:14" s="16" customFormat="1" ht="32.25" customHeight="1">
      <c r="A15" s="32"/>
      <c r="B15" s="18" t="s">
        <v>159</v>
      </c>
      <c r="C15" s="22">
        <v>0</v>
      </c>
      <c r="D15" s="23">
        <v>3</v>
      </c>
      <c r="E15" s="24">
        <v>0</v>
      </c>
    </row>
    <row r="16" spans="1:14" s="16" customFormat="1" ht="29.25" customHeight="1">
      <c r="A16" s="33"/>
      <c r="B16" s="18" t="s">
        <v>160</v>
      </c>
      <c r="C16" s="22">
        <v>0</v>
      </c>
      <c r="D16" s="23">
        <v>32.4</v>
      </c>
      <c r="E16" s="24">
        <v>32.4</v>
      </c>
    </row>
    <row r="17" spans="1:16" s="16" customFormat="1" ht="29.25" customHeight="1">
      <c r="A17" s="33"/>
      <c r="B17" s="18" t="s">
        <v>161</v>
      </c>
      <c r="C17" s="22">
        <v>0</v>
      </c>
      <c r="D17" s="23">
        <v>18.8</v>
      </c>
      <c r="E17" s="24">
        <v>18.83239</v>
      </c>
    </row>
    <row r="18" spans="1:16" s="30" customFormat="1" ht="39" customHeight="1">
      <c r="A18" s="34"/>
      <c r="B18" s="18" t="s">
        <v>162</v>
      </c>
      <c r="C18" s="22">
        <v>0</v>
      </c>
      <c r="D18" s="23">
        <v>9.6</v>
      </c>
      <c r="E18" s="24">
        <v>9.6050000000000004</v>
      </c>
      <c r="F18" s="35"/>
      <c r="G18" s="36"/>
      <c r="H18" s="37"/>
      <c r="I18" s="38"/>
      <c r="J18" s="39"/>
      <c r="K18" s="29"/>
      <c r="L18" s="29"/>
      <c r="M18" s="29"/>
      <c r="N18" s="29"/>
      <c r="O18" s="29"/>
      <c r="P18" s="29"/>
    </row>
    <row r="19" spans="1:16" ht="28.5">
      <c r="A19" s="6" t="s">
        <v>11</v>
      </c>
      <c r="B19" s="12" t="s">
        <v>12</v>
      </c>
      <c r="C19" s="10">
        <v>0</v>
      </c>
      <c r="D19" s="10">
        <v>1000</v>
      </c>
      <c r="E19" s="10">
        <v>0</v>
      </c>
    </row>
    <row r="20" spans="1:16" s="16" customFormat="1" ht="30">
      <c r="A20" s="40"/>
      <c r="B20" s="18" t="s">
        <v>68</v>
      </c>
      <c r="C20" s="15">
        <v>0</v>
      </c>
      <c r="D20" s="15">
        <v>1000</v>
      </c>
      <c r="E20" s="15">
        <v>0</v>
      </c>
    </row>
    <row r="21" spans="1:16" ht="28.5">
      <c r="A21" s="6" t="s">
        <v>13</v>
      </c>
      <c r="B21" s="7" t="s">
        <v>14</v>
      </c>
      <c r="C21" s="8">
        <v>0</v>
      </c>
      <c r="D21" s="8">
        <v>148.1</v>
      </c>
      <c r="E21" s="8">
        <v>104.55213000000001</v>
      </c>
    </row>
    <row r="22" spans="1:16" s="43" customFormat="1" ht="60">
      <c r="A22" s="13"/>
      <c r="B22" s="41" t="s">
        <v>69</v>
      </c>
      <c r="C22" s="15">
        <v>0</v>
      </c>
      <c r="D22" s="15">
        <v>16.899999999999999</v>
      </c>
      <c r="E22" s="15">
        <v>16.8</v>
      </c>
      <c r="F22" s="42"/>
    </row>
    <row r="23" spans="1:16" s="43" customFormat="1" ht="51" customHeight="1">
      <c r="A23" s="44"/>
      <c r="B23" s="45" t="s">
        <v>70</v>
      </c>
      <c r="C23" s="46">
        <v>0</v>
      </c>
      <c r="D23" s="15">
        <v>1.5</v>
      </c>
      <c r="E23" s="15">
        <v>1.5</v>
      </c>
      <c r="F23" s="42"/>
    </row>
    <row r="24" spans="1:16" s="43" customFormat="1" ht="105" customHeight="1">
      <c r="A24" s="40"/>
      <c r="B24" s="47" t="s">
        <v>71</v>
      </c>
      <c r="C24" s="15">
        <v>0</v>
      </c>
      <c r="D24" s="15">
        <v>5.6</v>
      </c>
      <c r="E24" s="15">
        <v>2.2000000000000002</v>
      </c>
      <c r="F24" s="42"/>
    </row>
    <row r="25" spans="1:16" s="43" customFormat="1" ht="30">
      <c r="A25" s="13"/>
      <c r="B25" s="18" t="s">
        <v>72</v>
      </c>
      <c r="C25" s="15">
        <v>0</v>
      </c>
      <c r="D25" s="15">
        <v>40</v>
      </c>
      <c r="E25" s="15">
        <v>0</v>
      </c>
      <c r="F25" s="42"/>
    </row>
    <row r="26" spans="1:16" s="43" customFormat="1" ht="20.25" customHeight="1">
      <c r="A26" s="13"/>
      <c r="B26" s="18" t="s">
        <v>73</v>
      </c>
      <c r="C26" s="15">
        <v>0</v>
      </c>
      <c r="D26" s="15">
        <v>84.1</v>
      </c>
      <c r="E26" s="15">
        <v>84.1</v>
      </c>
      <c r="F26" s="42"/>
    </row>
    <row r="27" spans="1:16" ht="14.25">
      <c r="A27" s="6" t="s">
        <v>15</v>
      </c>
      <c r="B27" s="7" t="s">
        <v>16</v>
      </c>
      <c r="C27" s="8">
        <v>0</v>
      </c>
      <c r="D27" s="8">
        <v>713.6</v>
      </c>
      <c r="E27" s="8">
        <v>601.08016999999995</v>
      </c>
    </row>
    <row r="28" spans="1:16" s="51" customFormat="1" ht="45">
      <c r="A28" s="48"/>
      <c r="B28" s="18" t="s">
        <v>153</v>
      </c>
      <c r="C28" s="49">
        <v>0</v>
      </c>
      <c r="D28" s="49">
        <v>43</v>
      </c>
      <c r="E28" s="49">
        <v>43</v>
      </c>
      <c r="F28" s="50"/>
    </row>
    <row r="29" spans="1:16" s="51" customFormat="1" ht="48.75" customHeight="1">
      <c r="A29" s="48"/>
      <c r="B29" s="18" t="s">
        <v>154</v>
      </c>
      <c r="C29" s="49">
        <v>0</v>
      </c>
      <c r="D29" s="49">
        <v>37</v>
      </c>
      <c r="E29" s="49">
        <v>37</v>
      </c>
      <c r="F29" s="50"/>
    </row>
    <row r="30" spans="1:16" s="51" customFormat="1" ht="61.5" customHeight="1">
      <c r="A30" s="48"/>
      <c r="B30" s="18" t="s">
        <v>155</v>
      </c>
      <c r="C30" s="49">
        <v>0</v>
      </c>
      <c r="D30" s="49">
        <v>34.5</v>
      </c>
      <c r="E30" s="49">
        <v>34.5</v>
      </c>
      <c r="F30" s="50"/>
    </row>
    <row r="31" spans="1:16" s="51" customFormat="1" ht="49.5" customHeight="1">
      <c r="A31" s="48"/>
      <c r="B31" s="18" t="s">
        <v>156</v>
      </c>
      <c r="C31" s="49">
        <v>0</v>
      </c>
      <c r="D31" s="49">
        <v>41</v>
      </c>
      <c r="E31" s="49">
        <v>41</v>
      </c>
      <c r="F31" s="50"/>
    </row>
    <row r="32" spans="1:16" s="51" customFormat="1" ht="57" customHeight="1">
      <c r="A32" s="48"/>
      <c r="B32" s="52" t="s">
        <v>157</v>
      </c>
      <c r="C32" s="49">
        <v>0</v>
      </c>
      <c r="D32" s="49">
        <v>26.3</v>
      </c>
      <c r="E32" s="49">
        <v>26.3</v>
      </c>
      <c r="F32" s="50"/>
    </row>
    <row r="33" spans="1:6" s="51" customFormat="1" ht="15">
      <c r="A33" s="48"/>
      <c r="B33" s="18" t="s">
        <v>74</v>
      </c>
      <c r="C33" s="15">
        <v>0</v>
      </c>
      <c r="D33" s="15">
        <v>148.6</v>
      </c>
      <c r="E33" s="15">
        <v>113.5</v>
      </c>
      <c r="F33" s="53"/>
    </row>
    <row r="34" spans="1:6" s="51" customFormat="1" ht="30">
      <c r="A34" s="48"/>
      <c r="B34" s="18" t="s">
        <v>149</v>
      </c>
      <c r="C34" s="15">
        <v>0</v>
      </c>
      <c r="D34" s="49">
        <v>1.4</v>
      </c>
      <c r="E34" s="49">
        <v>1.4</v>
      </c>
      <c r="F34" s="50"/>
    </row>
    <row r="35" spans="1:6" s="51" customFormat="1" ht="45">
      <c r="A35" s="48"/>
      <c r="B35" s="18" t="s">
        <v>75</v>
      </c>
      <c r="C35" s="15">
        <v>0</v>
      </c>
      <c r="D35" s="49">
        <v>25.9</v>
      </c>
      <c r="E35" s="49">
        <v>24.806000000000001</v>
      </c>
      <c r="F35" s="50"/>
    </row>
    <row r="36" spans="1:6" s="51" customFormat="1" ht="45">
      <c r="A36" s="48"/>
      <c r="B36" s="18" t="s">
        <v>76</v>
      </c>
      <c r="C36" s="15">
        <v>0</v>
      </c>
      <c r="D36" s="49">
        <v>26.9</v>
      </c>
      <c r="E36" s="49">
        <v>26.931999999999999</v>
      </c>
      <c r="F36" s="50"/>
    </row>
    <row r="37" spans="1:6" s="43" customFormat="1" ht="90">
      <c r="A37" s="13"/>
      <c r="B37" s="18" t="s">
        <v>77</v>
      </c>
      <c r="C37" s="15">
        <v>0</v>
      </c>
      <c r="D37" s="15">
        <v>6.4</v>
      </c>
      <c r="E37" s="15">
        <v>0</v>
      </c>
      <c r="F37" s="42"/>
    </row>
    <row r="38" spans="1:6" s="43" customFormat="1" ht="59.25" customHeight="1">
      <c r="A38" s="13"/>
      <c r="B38" s="18" t="s">
        <v>78</v>
      </c>
      <c r="C38" s="15">
        <v>0</v>
      </c>
      <c r="D38" s="15">
        <v>15.9</v>
      </c>
      <c r="E38" s="15">
        <v>0</v>
      </c>
      <c r="F38" s="42"/>
    </row>
    <row r="39" spans="1:6" s="16" customFormat="1" ht="32.25" customHeight="1">
      <c r="A39" s="40"/>
      <c r="B39" s="18" t="s">
        <v>79</v>
      </c>
      <c r="C39" s="15">
        <v>0</v>
      </c>
      <c r="D39" s="15">
        <v>76</v>
      </c>
      <c r="E39" s="15">
        <v>22</v>
      </c>
    </row>
    <row r="40" spans="1:6" s="16" customFormat="1" ht="30">
      <c r="A40" s="40"/>
      <c r="B40" s="18" t="s">
        <v>80</v>
      </c>
      <c r="C40" s="15">
        <v>0</v>
      </c>
      <c r="D40" s="15">
        <v>58.2</v>
      </c>
      <c r="E40" s="15">
        <v>58.2</v>
      </c>
    </row>
    <row r="41" spans="1:6" s="16" customFormat="1" ht="19.5" customHeight="1">
      <c r="A41" s="40"/>
      <c r="B41" s="18" t="s">
        <v>81</v>
      </c>
      <c r="C41" s="15">
        <v>0</v>
      </c>
      <c r="D41" s="15">
        <v>172.4</v>
      </c>
      <c r="E41" s="15">
        <v>172.4</v>
      </c>
    </row>
    <row r="42" spans="1:6" ht="14.25">
      <c r="A42" s="6" t="s">
        <v>17</v>
      </c>
      <c r="B42" s="7" t="s">
        <v>18</v>
      </c>
      <c r="C42" s="8">
        <v>0</v>
      </c>
      <c r="D42" s="8">
        <v>8</v>
      </c>
      <c r="E42" s="8">
        <v>7</v>
      </c>
    </row>
    <row r="43" spans="1:6" s="16" customFormat="1" ht="30">
      <c r="A43" s="40"/>
      <c r="B43" s="18" t="s">
        <v>82</v>
      </c>
      <c r="C43" s="15">
        <v>0</v>
      </c>
      <c r="D43" s="15">
        <v>8</v>
      </c>
      <c r="E43" s="15">
        <v>7</v>
      </c>
    </row>
    <row r="44" spans="1:6" ht="28.5">
      <c r="A44" s="6" t="s">
        <v>19</v>
      </c>
      <c r="B44" s="7" t="s">
        <v>20</v>
      </c>
      <c r="C44" s="8">
        <v>0</v>
      </c>
      <c r="D44" s="8">
        <v>200</v>
      </c>
      <c r="E44" s="8">
        <v>17.400000000000002</v>
      </c>
    </row>
    <row r="45" spans="1:6" s="16" customFormat="1" ht="31.5" customHeight="1">
      <c r="A45" s="40"/>
      <c r="B45" s="18" t="s">
        <v>83</v>
      </c>
      <c r="C45" s="15">
        <v>0</v>
      </c>
      <c r="D45" s="15">
        <v>200</v>
      </c>
      <c r="E45" s="15">
        <v>0</v>
      </c>
    </row>
    <row r="46" spans="1:6" ht="42.75">
      <c r="A46" s="6" t="s">
        <v>21</v>
      </c>
      <c r="B46" s="7" t="s">
        <v>22</v>
      </c>
      <c r="C46" s="8">
        <v>0</v>
      </c>
      <c r="D46" s="8">
        <v>2748.6030000000001</v>
      </c>
      <c r="E46" s="8">
        <v>0</v>
      </c>
    </row>
    <row r="47" spans="1:6" s="16" customFormat="1" ht="75">
      <c r="A47" s="40"/>
      <c r="B47" s="18" t="s">
        <v>84</v>
      </c>
      <c r="C47" s="15">
        <v>0</v>
      </c>
      <c r="D47" s="15">
        <v>2748.6</v>
      </c>
      <c r="E47" s="15">
        <v>0</v>
      </c>
    </row>
    <row r="48" spans="1:6" ht="42.75">
      <c r="A48" s="6" t="s">
        <v>23</v>
      </c>
      <c r="B48" s="7" t="s">
        <v>24</v>
      </c>
      <c r="C48" s="8">
        <v>0</v>
      </c>
      <c r="D48" s="8">
        <v>1374.923</v>
      </c>
      <c r="E48" s="8">
        <v>380.49411999999995</v>
      </c>
    </row>
    <row r="49" spans="1:6" s="43" customFormat="1" ht="63" customHeight="1">
      <c r="A49" s="13"/>
      <c r="B49" s="18" t="s">
        <v>85</v>
      </c>
      <c r="C49" s="15">
        <v>0</v>
      </c>
      <c r="D49" s="15">
        <v>423.8</v>
      </c>
      <c r="E49" s="15">
        <v>29.4</v>
      </c>
      <c r="F49" s="42"/>
    </row>
    <row r="50" spans="1:6" s="43" customFormat="1" ht="76.5" customHeight="1">
      <c r="A50" s="13"/>
      <c r="B50" s="18" t="s">
        <v>86</v>
      </c>
      <c r="C50" s="15">
        <v>0</v>
      </c>
      <c r="D50" s="15">
        <v>243.9</v>
      </c>
      <c r="E50" s="15">
        <v>0</v>
      </c>
      <c r="F50" s="42"/>
    </row>
    <row r="51" spans="1:6" s="43" customFormat="1" ht="60">
      <c r="A51" s="13"/>
      <c r="B51" s="18" t="s">
        <v>87</v>
      </c>
      <c r="C51" s="15">
        <v>0</v>
      </c>
      <c r="D51" s="15">
        <v>297.2</v>
      </c>
      <c r="E51" s="15">
        <v>0</v>
      </c>
      <c r="F51" s="42"/>
    </row>
    <row r="52" spans="1:6" s="43" customFormat="1" ht="75">
      <c r="A52" s="13"/>
      <c r="B52" s="18" t="s">
        <v>88</v>
      </c>
      <c r="C52" s="15">
        <v>0</v>
      </c>
      <c r="D52" s="15">
        <v>118.4</v>
      </c>
      <c r="E52" s="15">
        <v>97.4</v>
      </c>
      <c r="F52" s="42"/>
    </row>
    <row r="53" spans="1:6" s="43" customFormat="1" ht="75">
      <c r="A53" s="13"/>
      <c r="B53" s="18" t="s">
        <v>89</v>
      </c>
      <c r="C53" s="15">
        <v>0</v>
      </c>
      <c r="D53" s="15">
        <v>197.4</v>
      </c>
      <c r="E53" s="15">
        <v>159.5</v>
      </c>
      <c r="F53" s="42"/>
    </row>
    <row r="54" spans="1:6" s="43" customFormat="1" ht="60">
      <c r="A54" s="13"/>
      <c r="B54" s="18" t="s">
        <v>90</v>
      </c>
      <c r="C54" s="15">
        <v>0</v>
      </c>
      <c r="D54" s="15">
        <v>94.2</v>
      </c>
      <c r="E54" s="15">
        <v>94.2</v>
      </c>
      <c r="F54" s="42"/>
    </row>
    <row r="55" spans="1:6" ht="42.75">
      <c r="A55" s="6" t="s">
        <v>25</v>
      </c>
      <c r="B55" s="7" t="s">
        <v>26</v>
      </c>
      <c r="C55" s="8">
        <v>42.04</v>
      </c>
      <c r="D55" s="8">
        <v>4349.0349999999999</v>
      </c>
      <c r="E55" s="8">
        <v>1664.21047</v>
      </c>
    </row>
    <row r="56" spans="1:6" s="43" customFormat="1" ht="73.5" customHeight="1">
      <c r="A56" s="13"/>
      <c r="B56" s="54" t="s">
        <v>91</v>
      </c>
      <c r="C56" s="15">
        <v>0</v>
      </c>
      <c r="D56" s="15">
        <v>154.80000000000001</v>
      </c>
      <c r="E56" s="15">
        <v>55.8</v>
      </c>
      <c r="F56" s="42"/>
    </row>
    <row r="57" spans="1:6" s="43" customFormat="1" ht="36" customHeight="1">
      <c r="A57" s="13"/>
      <c r="B57" s="54" t="s">
        <v>92</v>
      </c>
      <c r="C57" s="15">
        <v>13.3</v>
      </c>
      <c r="D57" s="15">
        <v>9.3000000000000007</v>
      </c>
      <c r="E57" s="15">
        <v>0</v>
      </c>
      <c r="F57" s="42"/>
    </row>
    <row r="58" spans="1:6" s="43" customFormat="1" ht="69" customHeight="1">
      <c r="A58" s="13"/>
      <c r="B58" s="54" t="s">
        <v>93</v>
      </c>
      <c r="C58" s="15">
        <v>0</v>
      </c>
      <c r="D58" s="15">
        <v>1820</v>
      </c>
      <c r="E58" s="15">
        <v>1306</v>
      </c>
      <c r="F58" s="42"/>
    </row>
    <row r="59" spans="1:6" s="16" customFormat="1" ht="45" customHeight="1">
      <c r="A59" s="40"/>
      <c r="B59" s="14" t="s">
        <v>94</v>
      </c>
      <c r="C59" s="15">
        <v>26</v>
      </c>
      <c r="D59" s="15">
        <v>23</v>
      </c>
      <c r="E59" s="15">
        <v>13</v>
      </c>
    </row>
    <row r="60" spans="1:6" s="16" customFormat="1" ht="105">
      <c r="A60" s="40"/>
      <c r="B60" s="55" t="s">
        <v>95</v>
      </c>
      <c r="C60" s="15"/>
      <c r="D60" s="15">
        <v>338.5</v>
      </c>
      <c r="E60" s="15">
        <v>287.5</v>
      </c>
    </row>
    <row r="61" spans="1:6" s="16" customFormat="1" ht="75">
      <c r="A61" s="40"/>
      <c r="B61" s="55" t="s">
        <v>96</v>
      </c>
      <c r="C61" s="15">
        <v>2.7</v>
      </c>
      <c r="D61" s="15">
        <v>3.4</v>
      </c>
      <c r="E61" s="15">
        <v>1.9</v>
      </c>
    </row>
    <row r="62" spans="1:6" s="43" customFormat="1" ht="75">
      <c r="A62" s="13"/>
      <c r="B62" s="18" t="s">
        <v>164</v>
      </c>
      <c r="C62" s="15">
        <v>0</v>
      </c>
      <c r="D62" s="15">
        <v>2000</v>
      </c>
      <c r="E62" s="15">
        <v>0</v>
      </c>
      <c r="F62" s="56"/>
    </row>
    <row r="63" spans="1:6" ht="57">
      <c r="A63" s="6" t="s">
        <v>27</v>
      </c>
      <c r="B63" s="7" t="s">
        <v>28</v>
      </c>
      <c r="C63" s="8">
        <v>0</v>
      </c>
      <c r="D63" s="8">
        <v>601.9</v>
      </c>
      <c r="E63" s="8">
        <v>487.90000000000003</v>
      </c>
    </row>
    <row r="64" spans="1:6" s="16" customFormat="1" ht="45">
      <c r="A64" s="40"/>
      <c r="B64" s="18" t="s">
        <v>97</v>
      </c>
      <c r="C64" s="15">
        <v>0</v>
      </c>
      <c r="D64" s="15">
        <v>590.9</v>
      </c>
      <c r="E64" s="15">
        <v>487.9</v>
      </c>
    </row>
    <row r="65" spans="1:9" s="16" customFormat="1" ht="45">
      <c r="A65" s="40"/>
      <c r="B65" s="18" t="s">
        <v>163</v>
      </c>
      <c r="C65" s="15">
        <v>0</v>
      </c>
      <c r="D65" s="15">
        <v>11</v>
      </c>
      <c r="E65" s="15">
        <v>0</v>
      </c>
    </row>
    <row r="66" spans="1:9" ht="42.75">
      <c r="A66" s="6" t="s">
        <v>29</v>
      </c>
      <c r="B66" s="7" t="s">
        <v>30</v>
      </c>
      <c r="C66" s="8">
        <v>0</v>
      </c>
      <c r="D66" s="8">
        <v>5.1000000000000005</v>
      </c>
      <c r="E66" s="8">
        <v>3.24</v>
      </c>
    </row>
    <row r="67" spans="1:9" s="51" customFormat="1" ht="42" customHeight="1">
      <c r="A67" s="57"/>
      <c r="B67" s="18" t="s">
        <v>150</v>
      </c>
      <c r="C67" s="15">
        <v>0</v>
      </c>
      <c r="D67" s="15">
        <v>3.3</v>
      </c>
      <c r="E67" s="15">
        <v>3.2</v>
      </c>
      <c r="F67" s="58"/>
    </row>
    <row r="68" spans="1:9" s="51" customFormat="1" ht="60">
      <c r="A68" s="57"/>
      <c r="B68" s="18" t="s">
        <v>151</v>
      </c>
      <c r="C68" s="15">
        <v>0</v>
      </c>
      <c r="D68" s="15">
        <v>1.8</v>
      </c>
      <c r="E68" s="15">
        <v>0</v>
      </c>
      <c r="F68" s="58"/>
    </row>
    <row r="69" spans="1:9" ht="28.5">
      <c r="A69" s="6" t="s">
        <v>31</v>
      </c>
      <c r="B69" s="7" t="s">
        <v>32</v>
      </c>
      <c r="C69" s="8">
        <v>0</v>
      </c>
      <c r="D69" s="8">
        <v>5.5</v>
      </c>
      <c r="E69" s="8">
        <v>2.5</v>
      </c>
    </row>
    <row r="70" spans="1:9" s="61" customFormat="1" ht="62.25" customHeight="1">
      <c r="A70" s="59"/>
      <c r="B70" s="14" t="s">
        <v>98</v>
      </c>
      <c r="C70" s="60"/>
      <c r="D70" s="60">
        <v>5.5</v>
      </c>
      <c r="E70" s="60">
        <v>0</v>
      </c>
    </row>
    <row r="71" spans="1:9" ht="28.5">
      <c r="A71" s="6" t="s">
        <v>33</v>
      </c>
      <c r="B71" s="7" t="s">
        <v>34</v>
      </c>
      <c r="C71" s="8">
        <v>0</v>
      </c>
      <c r="D71" s="8">
        <v>598</v>
      </c>
      <c r="E71" s="8">
        <v>598</v>
      </c>
    </row>
    <row r="72" spans="1:9" s="16" customFormat="1" ht="60">
      <c r="A72" s="40"/>
      <c r="B72" s="18" t="s">
        <v>99</v>
      </c>
      <c r="C72" s="15">
        <v>0</v>
      </c>
      <c r="D72" s="15">
        <v>598</v>
      </c>
      <c r="E72" s="15">
        <v>598</v>
      </c>
    </row>
    <row r="73" spans="1:9" ht="14.25">
      <c r="A73" s="6" t="s">
        <v>35</v>
      </c>
      <c r="B73" s="7" t="s">
        <v>36</v>
      </c>
      <c r="C73" s="8">
        <f>C74+C76+C92+C94+C96+C98+C103+C105</f>
        <v>39.96</v>
      </c>
      <c r="D73" s="8">
        <f>D74+D76+D92+D94+D96+D98+D103+D105</f>
        <v>12417.677000000001</v>
      </c>
      <c r="E73" s="8">
        <f>E74+E76+E92+E94+E96+E98+E103+E105</f>
        <v>5354.0354000000007</v>
      </c>
    </row>
    <row r="74" spans="1:9" ht="14.25">
      <c r="A74" s="6" t="s">
        <v>37</v>
      </c>
      <c r="B74" s="7" t="s">
        <v>38</v>
      </c>
      <c r="C74" s="8">
        <v>0</v>
      </c>
      <c r="D74" s="8">
        <v>24</v>
      </c>
      <c r="E74" s="8">
        <v>24</v>
      </c>
    </row>
    <row r="75" spans="1:9" s="16" customFormat="1" ht="60.75" customHeight="1">
      <c r="A75" s="40"/>
      <c r="B75" s="18" t="s">
        <v>100</v>
      </c>
      <c r="C75" s="15">
        <v>0</v>
      </c>
      <c r="D75" s="15">
        <v>24</v>
      </c>
      <c r="E75" s="15">
        <v>24</v>
      </c>
    </row>
    <row r="76" spans="1:9" ht="71.25">
      <c r="A76" s="6" t="s">
        <v>39</v>
      </c>
      <c r="B76" s="7" t="s">
        <v>40</v>
      </c>
      <c r="C76" s="8">
        <v>0</v>
      </c>
      <c r="D76" s="8">
        <v>8183.4520000000011</v>
      </c>
      <c r="E76" s="8">
        <v>3390.6894000000002</v>
      </c>
    </row>
    <row r="77" spans="1:9" s="16" customFormat="1" ht="45">
      <c r="A77" s="40"/>
      <c r="B77" s="18" t="s">
        <v>102</v>
      </c>
      <c r="C77" s="15">
        <v>0</v>
      </c>
      <c r="D77" s="62">
        <v>440.42399999999998</v>
      </c>
      <c r="E77" s="15">
        <v>440.4</v>
      </c>
    </row>
    <row r="78" spans="1:9" s="16" customFormat="1" ht="45">
      <c r="A78" s="40"/>
      <c r="B78" s="18" t="s">
        <v>103</v>
      </c>
      <c r="C78" s="15">
        <v>0</v>
      </c>
      <c r="D78" s="62">
        <v>100</v>
      </c>
      <c r="E78" s="15">
        <v>86.3</v>
      </c>
    </row>
    <row r="79" spans="1:9" s="16" customFormat="1" ht="60">
      <c r="A79" s="40"/>
      <c r="B79" s="18" t="s">
        <v>104</v>
      </c>
      <c r="C79" s="15">
        <v>0</v>
      </c>
      <c r="D79" s="62">
        <v>460.81099999999998</v>
      </c>
      <c r="E79" s="15">
        <v>460.8</v>
      </c>
    </row>
    <row r="80" spans="1:9" s="66" customFormat="1" ht="60">
      <c r="A80" s="63"/>
      <c r="B80" s="18" t="s">
        <v>105</v>
      </c>
      <c r="C80" s="64">
        <v>0</v>
      </c>
      <c r="D80" s="64">
        <v>59</v>
      </c>
      <c r="E80" s="64">
        <v>58.1</v>
      </c>
      <c r="F80" s="65"/>
      <c r="I80" s="67"/>
    </row>
    <row r="81" spans="1:7" s="16" customFormat="1" ht="30">
      <c r="A81" s="40"/>
      <c r="B81" s="18" t="s">
        <v>106</v>
      </c>
      <c r="C81" s="62">
        <v>0</v>
      </c>
      <c r="D81" s="62">
        <v>120</v>
      </c>
      <c r="E81" s="15">
        <v>106</v>
      </c>
    </row>
    <row r="82" spans="1:7" s="16" customFormat="1" ht="21" customHeight="1">
      <c r="A82" s="40"/>
      <c r="B82" s="18" t="s">
        <v>107</v>
      </c>
      <c r="C82" s="62">
        <v>0</v>
      </c>
      <c r="D82" s="62">
        <v>516.5</v>
      </c>
      <c r="E82" s="15">
        <v>513.5</v>
      </c>
    </row>
    <row r="83" spans="1:7" s="16" customFormat="1" ht="43.5" customHeight="1">
      <c r="A83" s="40"/>
      <c r="B83" s="18" t="s">
        <v>108</v>
      </c>
      <c r="C83" s="62">
        <v>0</v>
      </c>
      <c r="D83" s="62">
        <v>1333.527</v>
      </c>
      <c r="E83" s="15">
        <v>1333.5</v>
      </c>
    </row>
    <row r="84" spans="1:7" s="16" customFormat="1" ht="30">
      <c r="A84" s="40"/>
      <c r="B84" s="18" t="s">
        <v>109</v>
      </c>
      <c r="C84" s="62">
        <v>0</v>
      </c>
      <c r="D84" s="62">
        <v>399.2</v>
      </c>
      <c r="E84" s="15">
        <v>0</v>
      </c>
    </row>
    <row r="85" spans="1:7" s="16" customFormat="1" ht="30">
      <c r="A85" s="40"/>
      <c r="B85" s="18" t="s">
        <v>110</v>
      </c>
      <c r="C85" s="62">
        <v>0</v>
      </c>
      <c r="D85" s="62">
        <v>398</v>
      </c>
      <c r="E85" s="15">
        <v>0</v>
      </c>
    </row>
    <row r="86" spans="1:7" s="16" customFormat="1" ht="45">
      <c r="A86" s="40"/>
      <c r="B86" s="18" t="s">
        <v>111</v>
      </c>
      <c r="C86" s="62">
        <v>0</v>
      </c>
      <c r="D86" s="62">
        <v>2152</v>
      </c>
      <c r="E86" s="15">
        <v>0</v>
      </c>
    </row>
    <row r="87" spans="1:7" s="66" customFormat="1" ht="30">
      <c r="A87" s="63"/>
      <c r="B87" s="18" t="s">
        <v>112</v>
      </c>
      <c r="C87" s="64">
        <v>0</v>
      </c>
      <c r="D87" s="49">
        <v>800</v>
      </c>
      <c r="E87" s="49">
        <v>0</v>
      </c>
      <c r="F87" s="65"/>
    </row>
    <row r="88" spans="1:7" s="51" customFormat="1" ht="45">
      <c r="A88" s="48"/>
      <c r="B88" s="18" t="s">
        <v>101</v>
      </c>
      <c r="C88" s="64">
        <v>0</v>
      </c>
      <c r="D88" s="68">
        <v>15.4</v>
      </c>
      <c r="E88" s="68">
        <v>0</v>
      </c>
      <c r="F88" s="50"/>
    </row>
    <row r="89" spans="1:7" s="16" customFormat="1" ht="30">
      <c r="A89" s="40"/>
      <c r="B89" s="18" t="s">
        <v>113</v>
      </c>
      <c r="C89" s="15">
        <v>0</v>
      </c>
      <c r="D89" s="15">
        <v>375</v>
      </c>
      <c r="E89" s="15">
        <v>372.6</v>
      </c>
      <c r="F89" s="69"/>
    </row>
    <row r="90" spans="1:7" s="73" customFormat="1" ht="46.5" customHeight="1">
      <c r="A90" s="70"/>
      <c r="B90" s="18" t="s">
        <v>114</v>
      </c>
      <c r="C90" s="49">
        <v>0</v>
      </c>
      <c r="D90" s="49">
        <v>911.6</v>
      </c>
      <c r="E90" s="49">
        <v>17.3</v>
      </c>
      <c r="F90" s="71"/>
      <c r="G90" s="72"/>
    </row>
    <row r="91" spans="1:7" s="16" customFormat="1" ht="30">
      <c r="A91" s="40"/>
      <c r="B91" s="18" t="s">
        <v>115</v>
      </c>
      <c r="C91" s="74">
        <v>0</v>
      </c>
      <c r="D91" s="15">
        <v>102</v>
      </c>
      <c r="E91" s="15">
        <v>2.2000000000000002</v>
      </c>
    </row>
    <row r="92" spans="1:7" ht="42.75">
      <c r="A92" s="6" t="s">
        <v>41</v>
      </c>
      <c r="B92" s="7" t="s">
        <v>42</v>
      </c>
      <c r="C92" s="8">
        <v>12</v>
      </c>
      <c r="D92" s="8">
        <v>12</v>
      </c>
      <c r="E92" s="8">
        <v>12</v>
      </c>
    </row>
    <row r="93" spans="1:7" s="16" customFormat="1" ht="20.25" customHeight="1">
      <c r="A93" s="40"/>
      <c r="B93" s="14" t="s">
        <v>116</v>
      </c>
      <c r="C93" s="15">
        <v>12</v>
      </c>
      <c r="D93" s="15">
        <v>12</v>
      </c>
      <c r="E93" s="15">
        <v>12</v>
      </c>
    </row>
    <row r="94" spans="1:7" ht="28.5">
      <c r="A94" s="6" t="s">
        <v>43</v>
      </c>
      <c r="B94" s="7" t="s">
        <v>44</v>
      </c>
      <c r="C94" s="8">
        <v>10</v>
      </c>
      <c r="D94" s="8">
        <v>0</v>
      </c>
      <c r="E94" s="8">
        <v>0</v>
      </c>
    </row>
    <row r="95" spans="1:7" s="16" customFormat="1" ht="21.75" customHeight="1">
      <c r="A95" s="40"/>
      <c r="B95" s="18" t="s">
        <v>117</v>
      </c>
      <c r="C95" s="15">
        <v>10</v>
      </c>
      <c r="D95" s="15">
        <v>0</v>
      </c>
      <c r="E95" s="15">
        <v>0</v>
      </c>
    </row>
    <row r="96" spans="1:7" ht="28.5">
      <c r="A96" s="6" t="s">
        <v>45</v>
      </c>
      <c r="B96" s="7" t="s">
        <v>46</v>
      </c>
      <c r="C96" s="8">
        <v>0</v>
      </c>
      <c r="D96" s="8">
        <v>10</v>
      </c>
      <c r="E96" s="8">
        <v>0</v>
      </c>
    </row>
    <row r="97" spans="1:6" s="16" customFormat="1" ht="21" customHeight="1">
      <c r="A97" s="40"/>
      <c r="B97" s="18" t="s">
        <v>117</v>
      </c>
      <c r="C97" s="15">
        <v>0</v>
      </c>
      <c r="D97" s="15">
        <v>10</v>
      </c>
      <c r="E97" s="15">
        <v>0</v>
      </c>
    </row>
    <row r="98" spans="1:6" ht="57">
      <c r="A98" s="6" t="s">
        <v>47</v>
      </c>
      <c r="B98" s="7" t="s">
        <v>48</v>
      </c>
      <c r="C98" s="8">
        <f>C99+C100+C101+C102</f>
        <v>0</v>
      </c>
      <c r="D98" s="8">
        <f>D99+D100+D101+D102</f>
        <v>125.91499999999999</v>
      </c>
      <c r="E98" s="8">
        <f>E99+E100+E101+E102</f>
        <v>89.9</v>
      </c>
    </row>
    <row r="99" spans="1:6" s="16" customFormat="1" ht="59.25" customHeight="1">
      <c r="A99" s="40"/>
      <c r="B99" s="18" t="s">
        <v>152</v>
      </c>
      <c r="C99" s="15">
        <v>0</v>
      </c>
      <c r="D99" s="15">
        <v>4.1150000000000002</v>
      </c>
      <c r="E99" s="15">
        <v>4.0999999999999996</v>
      </c>
    </row>
    <row r="100" spans="1:6" s="16" customFormat="1" ht="45" customHeight="1">
      <c r="A100" s="40"/>
      <c r="B100" s="18" t="s">
        <v>118</v>
      </c>
      <c r="C100" s="15">
        <v>0</v>
      </c>
      <c r="D100" s="15">
        <v>36</v>
      </c>
      <c r="E100" s="15">
        <v>36</v>
      </c>
    </row>
    <row r="101" spans="1:6" s="16" customFormat="1" ht="60">
      <c r="A101" s="40"/>
      <c r="B101" s="18" t="s">
        <v>119</v>
      </c>
      <c r="C101" s="15">
        <v>0</v>
      </c>
      <c r="D101" s="15">
        <v>60.8</v>
      </c>
      <c r="E101" s="15">
        <v>24.8</v>
      </c>
    </row>
    <row r="102" spans="1:6" s="16" customFormat="1" ht="45">
      <c r="A102" s="40"/>
      <c r="B102" s="18" t="s">
        <v>120</v>
      </c>
      <c r="C102" s="15">
        <v>0</v>
      </c>
      <c r="D102" s="15">
        <v>25</v>
      </c>
      <c r="E102" s="15">
        <v>25</v>
      </c>
    </row>
    <row r="103" spans="1:6" ht="42.75">
      <c r="A103" s="6" t="s">
        <v>21</v>
      </c>
      <c r="B103" s="7" t="s">
        <v>22</v>
      </c>
      <c r="C103" s="8">
        <v>0</v>
      </c>
      <c r="D103" s="8">
        <v>223</v>
      </c>
      <c r="E103" s="8">
        <v>0</v>
      </c>
    </row>
    <row r="104" spans="1:6" s="16" customFormat="1" ht="46.5" customHeight="1">
      <c r="A104" s="40"/>
      <c r="B104" s="18" t="s">
        <v>121</v>
      </c>
      <c r="C104" s="15">
        <v>0</v>
      </c>
      <c r="D104" s="15">
        <v>223</v>
      </c>
      <c r="E104" s="15">
        <v>0</v>
      </c>
    </row>
    <row r="105" spans="1:6" ht="42.75">
      <c r="A105" s="6" t="s">
        <v>25</v>
      </c>
      <c r="B105" s="7" t="s">
        <v>26</v>
      </c>
      <c r="C105" s="8">
        <v>17.96</v>
      </c>
      <c r="D105" s="8">
        <v>3839.31</v>
      </c>
      <c r="E105" s="8">
        <v>1837.4460000000001</v>
      </c>
    </row>
    <row r="106" spans="1:6" s="16" customFormat="1" ht="30">
      <c r="A106" s="40"/>
      <c r="B106" s="14" t="s">
        <v>122</v>
      </c>
      <c r="C106" s="60">
        <v>13.7</v>
      </c>
      <c r="D106" s="15">
        <v>13.7</v>
      </c>
      <c r="E106" s="15">
        <v>13.7</v>
      </c>
    </row>
    <row r="107" spans="1:6" s="16" customFormat="1" ht="23.25" customHeight="1">
      <c r="A107" s="75"/>
      <c r="B107" s="14" t="s">
        <v>123</v>
      </c>
      <c r="C107" s="60">
        <v>4.3</v>
      </c>
      <c r="D107" s="15">
        <v>13.7</v>
      </c>
      <c r="E107" s="76">
        <v>4</v>
      </c>
    </row>
    <row r="108" spans="1:6" s="16" customFormat="1" ht="60">
      <c r="A108" s="40"/>
      <c r="B108" s="14" t="s">
        <v>124</v>
      </c>
      <c r="C108" s="60">
        <v>0</v>
      </c>
      <c r="D108" s="15">
        <v>1497</v>
      </c>
      <c r="E108" s="15">
        <v>1353.3</v>
      </c>
    </row>
    <row r="109" spans="1:6" s="16" customFormat="1" ht="60">
      <c r="A109" s="75"/>
      <c r="B109" s="14" t="s">
        <v>125</v>
      </c>
      <c r="C109" s="60">
        <v>0</v>
      </c>
      <c r="D109" s="15">
        <v>602.9</v>
      </c>
      <c r="E109" s="15">
        <v>466.4</v>
      </c>
    </row>
    <row r="110" spans="1:6" s="66" customFormat="1" ht="62.25" customHeight="1">
      <c r="A110" s="77"/>
      <c r="B110" s="18" t="s">
        <v>126</v>
      </c>
      <c r="C110" s="78">
        <v>0</v>
      </c>
      <c r="D110" s="78">
        <v>897</v>
      </c>
      <c r="E110" s="79">
        <v>0</v>
      </c>
      <c r="F110" s="80"/>
    </row>
    <row r="111" spans="1:6" s="66" customFormat="1" ht="60.75" customHeight="1">
      <c r="A111" s="77"/>
      <c r="B111" s="54" t="s">
        <v>127</v>
      </c>
      <c r="C111" s="78">
        <v>0</v>
      </c>
      <c r="D111" s="78">
        <v>815</v>
      </c>
      <c r="E111" s="79">
        <v>0</v>
      </c>
      <c r="F111" s="80"/>
    </row>
    <row r="112" spans="1:6" ht="14.25">
      <c r="A112" s="6" t="s">
        <v>49</v>
      </c>
      <c r="B112" s="7" t="s">
        <v>50</v>
      </c>
      <c r="C112" s="8">
        <f>C113+C115+C122+C125+C135</f>
        <v>487.44600000000003</v>
      </c>
      <c r="D112" s="8">
        <f>D113+D115+D122+D125+D135</f>
        <v>8644.5730000000003</v>
      </c>
      <c r="E112" s="8">
        <f>E113+E115+E122+E125+E135</f>
        <v>2596.3288400000001</v>
      </c>
    </row>
    <row r="113" spans="1:5" ht="42.75">
      <c r="A113" s="6" t="s">
        <v>51</v>
      </c>
      <c r="B113" s="7" t="s">
        <v>52</v>
      </c>
      <c r="C113" s="8">
        <v>24</v>
      </c>
      <c r="D113" s="8">
        <v>24</v>
      </c>
      <c r="E113" s="8">
        <v>10</v>
      </c>
    </row>
    <row r="114" spans="1:5" s="16" customFormat="1" ht="21" customHeight="1">
      <c r="A114" s="40"/>
      <c r="B114" s="18" t="s">
        <v>128</v>
      </c>
      <c r="C114" s="15">
        <v>24</v>
      </c>
      <c r="D114" s="15">
        <v>24</v>
      </c>
      <c r="E114" s="15">
        <v>10</v>
      </c>
    </row>
    <row r="115" spans="1:5" ht="57">
      <c r="A115" s="6" t="s">
        <v>53</v>
      </c>
      <c r="B115" s="7" t="s">
        <v>54</v>
      </c>
      <c r="C115" s="8">
        <v>366.89600000000002</v>
      </c>
      <c r="D115" s="8">
        <v>366.89600000000002</v>
      </c>
      <c r="E115" s="8">
        <v>156.048</v>
      </c>
    </row>
    <row r="116" spans="1:5" s="16" customFormat="1" ht="30">
      <c r="A116" s="40"/>
      <c r="B116" s="81" t="s">
        <v>129</v>
      </c>
      <c r="C116" s="15">
        <v>8</v>
      </c>
      <c r="D116" s="15">
        <v>8</v>
      </c>
      <c r="E116" s="15">
        <v>0</v>
      </c>
    </row>
    <row r="117" spans="1:5" s="16" customFormat="1" ht="30">
      <c r="A117" s="40"/>
      <c r="B117" s="18" t="s">
        <v>130</v>
      </c>
      <c r="C117" s="15">
        <v>5.976</v>
      </c>
      <c r="D117" s="15">
        <v>5.976</v>
      </c>
      <c r="E117" s="15">
        <v>0</v>
      </c>
    </row>
    <row r="118" spans="1:5" s="16" customFormat="1" ht="27.75" customHeight="1">
      <c r="A118" s="40"/>
      <c r="B118" s="18" t="s">
        <v>131</v>
      </c>
      <c r="C118" s="15">
        <v>309.89999999999998</v>
      </c>
      <c r="D118" s="15">
        <v>309.89999999999998</v>
      </c>
      <c r="E118" s="15">
        <v>156</v>
      </c>
    </row>
    <row r="119" spans="1:5" s="16" customFormat="1" ht="30">
      <c r="A119" s="40"/>
      <c r="B119" s="18" t="s">
        <v>132</v>
      </c>
      <c r="C119" s="15">
        <v>5</v>
      </c>
      <c r="D119" s="15">
        <v>5</v>
      </c>
      <c r="E119" s="15">
        <v>0</v>
      </c>
    </row>
    <row r="120" spans="1:5" s="16" customFormat="1" ht="45">
      <c r="A120" s="40"/>
      <c r="B120" s="18" t="s">
        <v>133</v>
      </c>
      <c r="C120" s="15">
        <v>35</v>
      </c>
      <c r="D120" s="15">
        <v>35</v>
      </c>
      <c r="E120" s="15">
        <v>0</v>
      </c>
    </row>
    <row r="121" spans="1:5" s="16" customFormat="1" ht="33.75" customHeight="1">
      <c r="A121" s="40"/>
      <c r="B121" s="18" t="s">
        <v>134</v>
      </c>
      <c r="C121" s="15">
        <v>3</v>
      </c>
      <c r="D121" s="15">
        <v>3</v>
      </c>
      <c r="E121" s="15">
        <v>0</v>
      </c>
    </row>
    <row r="122" spans="1:5" ht="14.25">
      <c r="A122" s="6" t="s">
        <v>55</v>
      </c>
      <c r="B122" s="7" t="s">
        <v>56</v>
      </c>
      <c r="C122" s="8">
        <v>0</v>
      </c>
      <c r="D122" s="8">
        <v>142.19999999999999</v>
      </c>
      <c r="E122" s="8">
        <v>90.536320000000003</v>
      </c>
    </row>
    <row r="123" spans="1:5" s="16" customFormat="1" ht="45.75" customHeight="1">
      <c r="A123" s="40"/>
      <c r="B123" s="18" t="s">
        <v>135</v>
      </c>
      <c r="C123" s="15">
        <v>0</v>
      </c>
      <c r="D123" s="15">
        <v>79.900000000000006</v>
      </c>
      <c r="E123" s="15">
        <v>28.2</v>
      </c>
    </row>
    <row r="124" spans="1:5" s="16" customFormat="1" ht="21" customHeight="1">
      <c r="A124" s="40"/>
      <c r="B124" s="18" t="s">
        <v>136</v>
      </c>
      <c r="C124" s="15">
        <v>0</v>
      </c>
      <c r="D124" s="15">
        <v>62.3</v>
      </c>
      <c r="E124" s="15">
        <v>62.3</v>
      </c>
    </row>
    <row r="125" spans="1:5" ht="42.75">
      <c r="A125" s="6" t="s">
        <v>57</v>
      </c>
      <c r="B125" s="7" t="s">
        <v>58</v>
      </c>
      <c r="C125" s="8">
        <v>96.55</v>
      </c>
      <c r="D125" s="8">
        <v>624.6</v>
      </c>
      <c r="E125" s="8">
        <v>518.54700000000003</v>
      </c>
    </row>
    <row r="126" spans="1:5" s="16" customFormat="1" ht="22.5" customHeight="1">
      <c r="A126" s="40"/>
      <c r="B126" s="18" t="s">
        <v>137</v>
      </c>
      <c r="C126" s="15">
        <v>0</v>
      </c>
      <c r="D126" s="15">
        <v>140</v>
      </c>
      <c r="E126" s="15">
        <v>140</v>
      </c>
    </row>
    <row r="127" spans="1:5" s="16" customFormat="1" ht="20.25" customHeight="1">
      <c r="A127" s="40"/>
      <c r="B127" s="14" t="s">
        <v>138</v>
      </c>
      <c r="C127" s="15">
        <v>12</v>
      </c>
      <c r="D127" s="15">
        <v>12</v>
      </c>
      <c r="E127" s="15">
        <v>12</v>
      </c>
    </row>
    <row r="128" spans="1:5" s="16" customFormat="1" ht="30">
      <c r="A128" s="40"/>
      <c r="B128" s="14" t="s">
        <v>139</v>
      </c>
      <c r="C128" s="15">
        <v>46.6</v>
      </c>
      <c r="D128" s="15">
        <v>13.3</v>
      </c>
      <c r="E128" s="15">
        <v>0</v>
      </c>
    </row>
    <row r="129" spans="1:5" s="16" customFormat="1" ht="22.5" customHeight="1">
      <c r="A129" s="40"/>
      <c r="B129" s="18" t="s">
        <v>140</v>
      </c>
      <c r="C129" s="15">
        <v>12</v>
      </c>
      <c r="D129" s="15">
        <v>12</v>
      </c>
      <c r="E129" s="15">
        <v>0</v>
      </c>
    </row>
    <row r="130" spans="1:5" s="16" customFormat="1" ht="22.5" customHeight="1">
      <c r="A130" s="40"/>
      <c r="B130" s="14" t="s">
        <v>141</v>
      </c>
      <c r="C130" s="15">
        <v>0</v>
      </c>
      <c r="D130" s="15">
        <v>10.8</v>
      </c>
      <c r="E130" s="15">
        <v>10.8</v>
      </c>
    </row>
    <row r="131" spans="1:5" s="16" customFormat="1" ht="45.75" customHeight="1">
      <c r="A131" s="40"/>
      <c r="B131" s="18" t="s">
        <v>142</v>
      </c>
      <c r="C131" s="15">
        <v>0</v>
      </c>
      <c r="D131" s="15">
        <v>56.5</v>
      </c>
      <c r="E131" s="15">
        <v>56.5</v>
      </c>
    </row>
    <row r="132" spans="1:5" s="16" customFormat="1" ht="42" customHeight="1">
      <c r="A132" s="40"/>
      <c r="B132" s="18" t="s">
        <v>143</v>
      </c>
      <c r="C132" s="15">
        <v>24</v>
      </c>
      <c r="D132" s="15">
        <v>24</v>
      </c>
      <c r="E132" s="15">
        <v>0</v>
      </c>
    </row>
    <row r="133" spans="1:5" s="16" customFormat="1" ht="30">
      <c r="A133" s="40"/>
      <c r="B133" s="18" t="s">
        <v>144</v>
      </c>
      <c r="C133" s="15">
        <v>2</v>
      </c>
      <c r="D133" s="15">
        <v>2</v>
      </c>
      <c r="E133" s="15">
        <v>0</v>
      </c>
    </row>
    <row r="134" spans="1:5" s="16" customFormat="1" ht="31.5" customHeight="1">
      <c r="A134" s="40"/>
      <c r="B134" s="18" t="s">
        <v>145</v>
      </c>
      <c r="C134" s="15">
        <v>0</v>
      </c>
      <c r="D134" s="15">
        <v>354</v>
      </c>
      <c r="E134" s="15">
        <v>299.2</v>
      </c>
    </row>
    <row r="135" spans="1:5" ht="42.75">
      <c r="A135" s="6" t="s">
        <v>23</v>
      </c>
      <c r="B135" s="7" t="s">
        <v>24</v>
      </c>
      <c r="C135" s="8">
        <v>0</v>
      </c>
      <c r="D135" s="8">
        <v>7486.8770000000004</v>
      </c>
      <c r="E135" s="8">
        <v>1821.1975200000002</v>
      </c>
    </row>
    <row r="136" spans="1:5" s="16" customFormat="1" ht="45">
      <c r="A136" s="40"/>
      <c r="B136" s="18" t="s">
        <v>146</v>
      </c>
      <c r="C136" s="75">
        <v>0</v>
      </c>
      <c r="D136" s="75">
        <v>2428.6</v>
      </c>
      <c r="E136" s="15">
        <v>330.3</v>
      </c>
    </row>
    <row r="137" spans="1:5" s="16" customFormat="1" ht="45">
      <c r="A137" s="40"/>
      <c r="B137" s="18" t="s">
        <v>147</v>
      </c>
      <c r="C137" s="75">
        <v>0</v>
      </c>
      <c r="D137" s="75">
        <v>4953.6000000000004</v>
      </c>
      <c r="E137" s="15">
        <v>1485.9</v>
      </c>
    </row>
    <row r="138" spans="1:5" s="16" customFormat="1" ht="45">
      <c r="A138" s="40"/>
      <c r="B138" s="18" t="s">
        <v>148</v>
      </c>
      <c r="C138" s="75">
        <v>0</v>
      </c>
      <c r="D138" s="75">
        <v>66.900000000000006</v>
      </c>
      <c r="E138" s="15">
        <v>0</v>
      </c>
    </row>
    <row r="139" spans="1:5" s="16" customFormat="1" ht="45">
      <c r="A139" s="40"/>
      <c r="B139" s="18" t="s">
        <v>148</v>
      </c>
      <c r="C139" s="75">
        <v>0</v>
      </c>
      <c r="D139" s="75">
        <v>37.799999999999997</v>
      </c>
      <c r="E139" s="15">
        <v>5</v>
      </c>
    </row>
    <row r="140" spans="1:5" ht="14.25">
      <c r="A140" s="6" t="s">
        <v>59</v>
      </c>
      <c r="B140" s="7" t="s">
        <v>60</v>
      </c>
      <c r="C140" s="8">
        <f>C6+C73+C112</f>
        <v>569.44600000000003</v>
      </c>
      <c r="D140" s="8">
        <f>D6+D73+D112</f>
        <v>33448.510999999999</v>
      </c>
      <c r="E140" s="8">
        <f>E6+E73+E112</f>
        <v>12415.701910000002</v>
      </c>
    </row>
    <row r="141" spans="1:5">
      <c r="A141" s="2"/>
      <c r="B141" s="2"/>
      <c r="C141" s="2"/>
      <c r="D141" s="2"/>
      <c r="E141" s="2"/>
    </row>
  </sheetData>
  <mergeCells count="2">
    <mergeCell ref="A2:E2"/>
    <mergeCell ref="A3:E3"/>
  </mergeCells>
  <phoneticPr fontId="15" type="noConversion"/>
  <pageMargins left="0.32" right="0.33" top="0.39370078740157499" bottom="0.39370078740157499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2019-09-19T05:44:33Z</cp:lastPrinted>
  <dcterms:created xsi:type="dcterms:W3CDTF">2019-09-04T07:35:47Z</dcterms:created>
  <dcterms:modified xsi:type="dcterms:W3CDTF">2019-09-19T05:45:30Z</dcterms:modified>
</cp:coreProperties>
</file>